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21. Щебень песок ПЭ 61623 61624 СЦэф\Лот №61624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AC11" i="2" l="1"/>
  <c r="AC10" i="2"/>
  <c r="AB10" i="2"/>
  <c r="AA10" i="2"/>
  <c r="P11" i="2"/>
  <c r="Q11" i="2"/>
  <c r="R11" i="2"/>
  <c r="S11" i="2"/>
  <c r="T11" i="2"/>
  <c r="U11" i="2"/>
  <c r="V11" i="2"/>
  <c r="W11" i="2"/>
  <c r="X11" i="2"/>
  <c r="Y11" i="2"/>
  <c r="AB11" i="2"/>
  <c r="O11" i="2"/>
  <c r="P10" i="2" l="1"/>
  <c r="O10" i="2" s="1"/>
</calcChain>
</file>

<file path=xl/sharedStrings.xml><?xml version="1.0" encoding="utf-8"?>
<sst xmlns="http://schemas.openxmlformats.org/spreadsheetml/2006/main" count="81" uniqueCount="49">
  <si>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</si>
  <si>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</si>
  <si>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</si>
  <si>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</si>
  <si>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</si>
  <si>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</si>
  <si>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</si>
  <si>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</si>
  <si>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</si>
  <si>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</si>
  <si>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</si>
  <si>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Итого по всем филиалам</t>
  </si>
  <si>
    <t>Квартал потребности</t>
  </si>
  <si>
    <t>Страна происхождения</t>
  </si>
  <si>
    <t xml:space="preserve">ОЛ 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</si>
  <si>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</si>
  <si>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</si>
  <si>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</si>
  <si>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</si>
  <si>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</si>
  <si>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</si>
  <si>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</si>
  <si>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</si>
  <si>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</si>
  <si>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</si>
  <si>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</si>
  <si>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</si>
  <si>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</si>
  <si>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</si>
  <si>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</si>
  <si>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</si>
  <si>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</si>
  <si>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</si>
  <si>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Песок фр.0-5 мм</t>
  </si>
  <si>
    <t>Т</t>
  </si>
  <si>
    <t>1. Основная деятельность</t>
  </si>
  <si>
    <t>29*</t>
  </si>
  <si>
    <t>-</t>
  </si>
  <si>
    <t>Нет</t>
  </si>
  <si>
    <t>ID закупки  61624 Поставка песка  для ПО БЭС (ПЭ)  в лоте участвуют: ПЭ</t>
  </si>
  <si>
    <t>27*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</si>
  <si>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</si>
  <si>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</si>
  <si>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</si>
  <si>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</si>
  <si>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Приложение № 1.1. к Техническому заданию</t>
  </si>
  <si>
    <t>сентябрь 2026 года, по согласованию конкретной даты поставки с грузополучателем</t>
  </si>
  <si>
    <t>4*</t>
  </si>
  <si>
    <t>Срок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</si>
</sst>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Alignment="1"/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0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" fontId="0" fillId="0" borderId="1" xfId="0" applyNumberFormat="1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11"/>
  <sheetViews>
    <sheetView tabSelected="1" zoomScale="70" zoomScaleNormal="70" workbookViewId="0">
      <selection activeCell="AA27" sqref="AA27"/>
    </sheetView>
  </sheetViews>
  <sheetFormatPr defaultRowHeight="15" x14ac:dyDescent="0.25"/>
  <cols>
    <col min="1" max="1" width="4" style="4" customWidth="1"/>
    <col min="2" max="2" width="11.7109375" style="4" customWidth="1"/>
    <col min="3" max="3" width="45.140625" style="4" customWidth="1"/>
    <col min="4" max="4" width="35" style="4" customWidth="1"/>
    <col min="5" max="5" width="18.85546875" style="4" customWidth="1"/>
    <col min="6" max="6" width="16.140625" style="4" customWidth="1"/>
    <col min="7" max="9" width="22" style="4" customWidth="1"/>
    <col min="10" max="10" width="32.42578125" style="30" customWidth="1"/>
    <col min="11" max="11" width="8.28515625" style="4" customWidth="1"/>
    <col min="12" max="12" width="19" style="4" customWidth="1"/>
    <col min="13" max="13" width="7" style="4" customWidth="1"/>
    <col min="14" max="14" width="9.42578125" style="4" customWidth="1"/>
    <col min="15" max="15" width="12.7109375" style="4" customWidth="1"/>
    <col min="16" max="16" width="7.7109375" style="2" customWidth="1"/>
    <col min="17" max="25" width="7.7109375" style="5" customWidth="1"/>
    <col min="26" max="29" width="11.85546875" style="5" customWidth="1"/>
    <col min="30" max="16384" width="9.140625" style="5"/>
  </cols>
  <sheetData>
    <row r="1" spans="1:29" x14ac:dyDescent="0.25">
      <c r="Y1" s="26"/>
      <c r="Z1" s="26"/>
      <c r="AA1" s="26"/>
      <c r="AB1" s="26"/>
      <c r="AC1" s="26" t="s">
        <v>45</v>
      </c>
    </row>
    <row r="2" spans="1:29" s="4" customFormat="1" ht="1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9" s="4" customFormat="1" ht="15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9" s="4" customFormat="1" ht="45" customHeight="1" x14ac:dyDescent="0.25">
      <c r="A4" s="9" t="s">
        <v>1</v>
      </c>
      <c r="B4" s="9" t="s">
        <v>2</v>
      </c>
      <c r="C4" s="6" t="s">
        <v>3</v>
      </c>
      <c r="D4" s="7"/>
      <c r="E4" s="7"/>
      <c r="F4" s="7"/>
      <c r="G4" s="7"/>
      <c r="H4" s="7"/>
      <c r="I4" s="7"/>
      <c r="J4" s="7"/>
      <c r="K4" s="29"/>
      <c r="L4" s="9" t="s">
        <v>5</v>
      </c>
      <c r="M4" s="9" t="s">
        <v>6</v>
      </c>
      <c r="N4" s="9" t="s">
        <v>14</v>
      </c>
      <c r="O4" s="9" t="s">
        <v>11</v>
      </c>
      <c r="P4" s="6" t="s">
        <v>31</v>
      </c>
      <c r="Q4" s="7"/>
      <c r="R4" s="7"/>
      <c r="S4" s="7"/>
      <c r="T4" s="7"/>
      <c r="U4" s="7"/>
      <c r="V4" s="7"/>
      <c r="W4" s="7"/>
      <c r="X4" s="7"/>
      <c r="Y4" s="8"/>
      <c r="Z4" s="9" t="s">
        <v>41</v>
      </c>
      <c r="AA4" s="9" t="s">
        <v>42</v>
      </c>
      <c r="AB4" s="9" t="s">
        <v>43</v>
      </c>
      <c r="AC4" s="9" t="s">
        <v>44</v>
      </c>
    </row>
    <row r="5" spans="1:29" s="4" customFormat="1" ht="14.45" customHeight="1" x14ac:dyDescent="0.25">
      <c r="A5" s="11"/>
      <c r="B5" s="11"/>
      <c r="C5" s="6" t="s">
        <v>7</v>
      </c>
      <c r="D5" s="8"/>
      <c r="E5" s="6" t="s">
        <v>8</v>
      </c>
      <c r="F5" s="7"/>
      <c r="G5" s="7"/>
      <c r="H5" s="7"/>
      <c r="I5" s="8"/>
      <c r="J5" s="9" t="s">
        <v>48</v>
      </c>
      <c r="K5" s="9" t="s">
        <v>12</v>
      </c>
      <c r="L5" s="11"/>
      <c r="M5" s="11"/>
      <c r="N5" s="11"/>
      <c r="O5" s="11"/>
      <c r="P5" s="9" t="s">
        <v>32</v>
      </c>
      <c r="Q5" s="9" t="s">
        <v>22</v>
      </c>
      <c r="R5" s="9" t="s">
        <v>23</v>
      </c>
      <c r="S5" s="9" t="s">
        <v>24</v>
      </c>
      <c r="T5" s="9" t="s">
        <v>25</v>
      </c>
      <c r="U5" s="9" t="s">
        <v>26</v>
      </c>
      <c r="V5" s="9" t="s">
        <v>27</v>
      </c>
      <c r="W5" s="9" t="s">
        <v>28</v>
      </c>
      <c r="X5" s="9" t="s">
        <v>29</v>
      </c>
      <c r="Y5" s="9" t="s">
        <v>30</v>
      </c>
      <c r="Z5" s="11"/>
      <c r="AA5" s="11"/>
      <c r="AB5" s="11"/>
      <c r="AC5" s="11"/>
    </row>
    <row r="6" spans="1:29" s="4" customFormat="1" ht="90" x14ac:dyDescent="0.25">
      <c r="A6" s="12"/>
      <c r="B6" s="12"/>
      <c r="C6" s="10" t="s">
        <v>20</v>
      </c>
      <c r="D6" s="10" t="s">
        <v>19</v>
      </c>
      <c r="E6" s="10" t="s">
        <v>15</v>
      </c>
      <c r="F6" s="10" t="s">
        <v>16</v>
      </c>
      <c r="G6" s="10" t="s">
        <v>17</v>
      </c>
      <c r="H6" s="10" t="s">
        <v>13</v>
      </c>
      <c r="I6" s="10" t="s">
        <v>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s="4" customFormat="1" x14ac:dyDescent="0.25">
      <c r="A7" s="10">
        <v>1</v>
      </c>
      <c r="B7" s="10">
        <v>2</v>
      </c>
      <c r="C7" s="10">
        <v>3</v>
      </c>
      <c r="D7" s="10" t="s">
        <v>47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  <c r="X7" s="10">
        <v>24</v>
      </c>
      <c r="Y7" s="10">
        <v>25</v>
      </c>
      <c r="Z7" s="10">
        <v>26</v>
      </c>
      <c r="AA7" s="10" t="s">
        <v>40</v>
      </c>
      <c r="AB7" s="10">
        <v>28</v>
      </c>
      <c r="AC7" s="10" t="s">
        <v>36</v>
      </c>
    </row>
    <row r="8" spans="1:29" s="4" customFormat="1" ht="15" customHeight="1" x14ac:dyDescent="0.25">
      <c r="A8" s="18" t="s">
        <v>39</v>
      </c>
      <c r="B8" s="19"/>
      <c r="C8" s="19"/>
      <c r="D8" s="19"/>
      <c r="E8" s="19"/>
      <c r="F8" s="32"/>
      <c r="G8" s="10" t="s">
        <v>4</v>
      </c>
      <c r="H8" s="10"/>
      <c r="I8" s="10" t="s">
        <v>4</v>
      </c>
      <c r="J8" s="10"/>
      <c r="K8" s="10"/>
      <c r="L8" s="10" t="s">
        <v>4</v>
      </c>
      <c r="M8" s="10" t="s">
        <v>4</v>
      </c>
      <c r="N8" s="10" t="s">
        <v>4</v>
      </c>
      <c r="O8" s="10" t="s">
        <v>4</v>
      </c>
      <c r="P8" s="13" t="s">
        <v>4</v>
      </c>
      <c r="Q8" s="13" t="s">
        <v>4</v>
      </c>
      <c r="R8" s="13" t="s">
        <v>4</v>
      </c>
      <c r="S8" s="13" t="s">
        <v>4</v>
      </c>
      <c r="T8" s="13" t="s">
        <v>4</v>
      </c>
      <c r="U8" s="13" t="s">
        <v>4</v>
      </c>
      <c r="V8" s="13" t="s">
        <v>4</v>
      </c>
      <c r="W8" s="13" t="s">
        <v>4</v>
      </c>
      <c r="X8" s="13" t="s">
        <v>4</v>
      </c>
      <c r="Y8" s="13" t="s">
        <v>4</v>
      </c>
      <c r="Z8" s="14" t="s">
        <v>4</v>
      </c>
      <c r="AA8" s="3" t="s">
        <v>4</v>
      </c>
      <c r="AB8" s="15"/>
      <c r="AC8" s="15"/>
    </row>
    <row r="9" spans="1:29" s="4" customFormat="1" ht="15" customHeight="1" x14ac:dyDescent="0.25">
      <c r="A9" s="18" t="s">
        <v>21</v>
      </c>
      <c r="B9" s="19"/>
      <c r="C9" s="19"/>
      <c r="D9" s="19"/>
      <c r="E9" s="19"/>
      <c r="F9" s="19"/>
      <c r="G9" s="20"/>
      <c r="H9" s="20"/>
      <c r="I9" s="20"/>
      <c r="J9" s="20"/>
      <c r="K9" s="21"/>
      <c r="L9" s="22" t="s">
        <v>4</v>
      </c>
      <c r="M9" s="16" t="s">
        <v>4</v>
      </c>
      <c r="N9" s="1"/>
      <c r="O9" s="1"/>
      <c r="P9" s="13"/>
      <c r="Q9" s="13"/>
      <c r="R9" s="13"/>
      <c r="S9" s="13"/>
      <c r="T9" s="13"/>
      <c r="U9" s="13"/>
      <c r="V9" s="13"/>
      <c r="W9" s="13"/>
      <c r="X9" s="13"/>
      <c r="Y9" s="13"/>
      <c r="Z9" s="23"/>
      <c r="AA9" s="1"/>
      <c r="AB9" s="1"/>
      <c r="AC9" s="1"/>
    </row>
    <row r="10" spans="1:29" s="4" customFormat="1" ht="45.75" customHeight="1" x14ac:dyDescent="0.25">
      <c r="A10" s="16">
        <v>1</v>
      </c>
      <c r="B10" s="16">
        <v>1021944</v>
      </c>
      <c r="C10" s="16" t="s">
        <v>33</v>
      </c>
      <c r="D10" s="10" t="s">
        <v>4</v>
      </c>
      <c r="E10" s="10" t="s">
        <v>38</v>
      </c>
      <c r="F10" s="10" t="s">
        <v>4</v>
      </c>
      <c r="G10" s="10" t="s">
        <v>4</v>
      </c>
      <c r="H10" s="10"/>
      <c r="I10" s="10" t="s">
        <v>4</v>
      </c>
      <c r="J10" s="10" t="s">
        <v>46</v>
      </c>
      <c r="K10" s="10">
        <v>42026</v>
      </c>
      <c r="L10" s="10" t="s">
        <v>35</v>
      </c>
      <c r="M10" s="10" t="s">
        <v>34</v>
      </c>
      <c r="N10" s="10"/>
      <c r="O10" s="10">
        <f>SUM(P10)</f>
        <v>53</v>
      </c>
      <c r="P10" s="13">
        <f t="shared" ref="P9:P10" si="0">IF(SUM(Q10:Y10)&gt;0,SUM(Q10:Y10),"")</f>
        <v>53</v>
      </c>
      <c r="Q10" s="13">
        <v>53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7">
        <v>513</v>
      </c>
      <c r="AA10" s="1">
        <f>ROUND(Z10*1.22,2)</f>
        <v>625.86</v>
      </c>
      <c r="AB10" s="1">
        <f>ROUND(Z10*O10,2)</f>
        <v>27189</v>
      </c>
      <c r="AC10" s="1">
        <f>ROUND(AA10*O10,2)</f>
        <v>33170.58</v>
      </c>
    </row>
    <row r="11" spans="1:29" s="4" customFormat="1" ht="15" customHeight="1" x14ac:dyDescent="0.25">
      <c r="A11" s="24"/>
      <c r="B11" s="24" t="s">
        <v>4</v>
      </c>
      <c r="C11" s="24" t="s">
        <v>4</v>
      </c>
      <c r="D11" s="24" t="s">
        <v>4</v>
      </c>
      <c r="E11" s="24" t="s">
        <v>4</v>
      </c>
      <c r="F11" s="24" t="s">
        <v>4</v>
      </c>
      <c r="G11" s="24" t="s">
        <v>4</v>
      </c>
      <c r="H11" s="24"/>
      <c r="I11" s="24" t="s">
        <v>4</v>
      </c>
      <c r="J11" s="24"/>
      <c r="K11" s="24"/>
      <c r="L11" s="25" t="s">
        <v>10</v>
      </c>
      <c r="M11" s="25" t="s">
        <v>4</v>
      </c>
      <c r="N11" s="31"/>
      <c r="O11" s="14">
        <f>SUM(O10)</f>
        <v>53</v>
      </c>
      <c r="P11" s="14">
        <f t="shared" ref="P11:AC11" si="1">SUM(P10)</f>
        <v>53</v>
      </c>
      <c r="Q11" s="14">
        <f t="shared" si="1"/>
        <v>53</v>
      </c>
      <c r="R11" s="14">
        <f t="shared" si="1"/>
        <v>0</v>
      </c>
      <c r="S11" s="14">
        <f t="shared" si="1"/>
        <v>0</v>
      </c>
      <c r="T11" s="14">
        <f t="shared" si="1"/>
        <v>0</v>
      </c>
      <c r="U11" s="14">
        <f t="shared" si="1"/>
        <v>0</v>
      </c>
      <c r="V11" s="14">
        <f t="shared" si="1"/>
        <v>0</v>
      </c>
      <c r="W11" s="14">
        <f t="shared" si="1"/>
        <v>0</v>
      </c>
      <c r="X11" s="14">
        <f t="shared" si="1"/>
        <v>0</v>
      </c>
      <c r="Y11" s="14">
        <f t="shared" si="1"/>
        <v>0</v>
      </c>
      <c r="Z11" s="14" t="s">
        <v>37</v>
      </c>
      <c r="AA11" s="14" t="s">
        <v>37</v>
      </c>
      <c r="AB11" s="14">
        <f t="shared" si="1"/>
        <v>27189</v>
      </c>
      <c r="AC11" s="14">
        <f>SUM(AC10)</f>
        <v>33170.58</v>
      </c>
    </row>
  </sheetData>
  <mergeCells count="28">
    <mergeCell ref="K5:K6"/>
    <mergeCell ref="J5:J6"/>
    <mergeCell ref="C4:J4"/>
    <mergeCell ref="A9:F9"/>
    <mergeCell ref="A8:F8"/>
    <mergeCell ref="AB4:AB6"/>
    <mergeCell ref="AC4:AC6"/>
    <mergeCell ref="Y5:Y6"/>
    <mergeCell ref="Z4:Z6"/>
    <mergeCell ref="AA4:AA6"/>
    <mergeCell ref="U5:U6"/>
    <mergeCell ref="V5:V6"/>
    <mergeCell ref="W5:W6"/>
    <mergeCell ref="X5:X6"/>
    <mergeCell ref="C5:D5"/>
    <mergeCell ref="E5:I5"/>
    <mergeCell ref="P5:P6"/>
    <mergeCell ref="Q5:Q6"/>
    <mergeCell ref="R5:R6"/>
    <mergeCell ref="S5:S6"/>
    <mergeCell ref="T5:T6"/>
    <mergeCell ref="A4:A6"/>
    <mergeCell ref="B4:B6"/>
    <mergeCell ref="L4:L6"/>
    <mergeCell ref="M4:M6"/>
    <mergeCell ref="N4:N6"/>
    <mergeCell ref="O4:O6"/>
    <mergeCell ref="P4:Y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Черепанова Олеся Александровна</cp:lastModifiedBy>
  <dcterms:created xsi:type="dcterms:W3CDTF">2016-10-05T06:20:23Z</dcterms:created>
  <dcterms:modified xsi:type="dcterms:W3CDTF">2026-06-25T10:37:06Z</dcterms:modified>
</cp:coreProperties>
</file>